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8" windowHeight="10020" activeTab="1"/>
  </bookViews>
  <sheets>
    <sheet name="早熟" sheetId="3" r:id="rId1"/>
    <sheet name="中早熟" sheetId="4" r:id="rId2"/>
    <sheet name="中熟" sheetId="5" r:id="rId3"/>
    <sheet name="中晚" sheetId="6" r:id="rId4"/>
  </sheets>
  <calcPr calcId="144525"/>
</workbook>
</file>

<file path=xl/sharedStrings.xml><?xml version="1.0" encoding="utf-8"?>
<sst xmlns="http://schemas.openxmlformats.org/spreadsheetml/2006/main" count="153" uniqueCount="54">
  <si>
    <t>附件3 2021年区域试验产量汇总表</t>
  </si>
  <si>
    <t>表1 早熟组                                                                                                  单位：公斤/公顷</t>
  </si>
  <si>
    <t>试验
地点</t>
  </si>
  <si>
    <t>品种名称</t>
  </si>
  <si>
    <t>先丰20</t>
  </si>
  <si>
    <t>Q2165</t>
  </si>
  <si>
    <t>德美亚3</t>
  </si>
  <si>
    <t>平均产量</t>
  </si>
  <si>
    <t>比CK±%</t>
  </si>
  <si>
    <t>增点/总点</t>
  </si>
  <si>
    <t>4/5</t>
  </si>
  <si>
    <t>位次</t>
  </si>
  <si>
    <t>白山市浑江区佳兴农业科技服务中心</t>
  </si>
  <si>
    <t>产量</t>
  </si>
  <si>
    <t>敦化市农业技术推广中心</t>
  </si>
  <si>
    <t>蛟河市瑞兴种业有限公司</t>
  </si>
  <si>
    <t>临江市益农农业科技服务中心</t>
  </si>
  <si>
    <t>-3.0</t>
  </si>
  <si>
    <t>-4.3</t>
  </si>
  <si>
    <t xml:space="preserve">龙井市德新农作物品种试验中心 </t>
  </si>
  <si>
    <t>备注： 非待审品种的相关内容已全部去掉。</t>
  </si>
  <si>
    <t xml:space="preserve">表1 中早熟组                                                                                      单位：公斤/公顷          </t>
  </si>
  <si>
    <t>龙雨66</t>
  </si>
  <si>
    <t>吉单27（CK）</t>
  </si>
  <si>
    <t>0.0</t>
  </si>
  <si>
    <t>白山市浑江区佳兴农业</t>
  </si>
  <si>
    <t>敦化市农业技术中心</t>
  </si>
  <si>
    <t>蛟河市瑞兴种业</t>
  </si>
  <si>
    <t>龙井市德新农作物中心</t>
  </si>
  <si>
    <t>延边宏大农资经销处</t>
  </si>
  <si>
    <t xml:space="preserve">表1 中熟组                                                                                          单位：公斤/公顷          </t>
  </si>
  <si>
    <t>ZH659</t>
  </si>
  <si>
    <t>T1209</t>
  </si>
  <si>
    <t>先丰355</t>
  </si>
  <si>
    <t>A1023</t>
  </si>
  <si>
    <t>先玉335
（CK）</t>
  </si>
  <si>
    <t>5/5</t>
  </si>
  <si>
    <t>永吉县吉桦农业有限公司</t>
  </si>
  <si>
    <t>吉林市龙潭区华旗农业科技服务站</t>
  </si>
  <si>
    <t>1</t>
  </si>
  <si>
    <t>3</t>
  </si>
  <si>
    <t>8</t>
  </si>
  <si>
    <t>14</t>
  </si>
  <si>
    <t>16</t>
  </si>
  <si>
    <t>吉林省宝诚种业有限公司</t>
  </si>
  <si>
    <t>东丰县沣滢庄园玉米种植专业合作社</t>
  </si>
  <si>
    <t xml:space="preserve">表1 中晚熟组                                                                                          单位：公斤/公顷          </t>
  </si>
  <si>
    <t>富泰307</t>
  </si>
  <si>
    <t>先育309</t>
  </si>
  <si>
    <t>先育98</t>
  </si>
  <si>
    <t>0</t>
  </si>
  <si>
    <t>13</t>
  </si>
  <si>
    <t>12</t>
  </si>
  <si>
    <t>德惠市惠达农业科技有限公司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</si>
</sst>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_);[Red]\(0.0\)"/>
    <numFmt numFmtId="178" formatCode="0.0;[Red]0.0"/>
    <numFmt numFmtId="179" formatCode="#,##0.0_ "/>
    <numFmt numFmtId="180" formatCode="0.00_ "/>
  </numFmts>
  <fonts count="3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17" applyNumberFormat="0" applyAlignment="0" applyProtection="0">
      <alignment vertical="center"/>
    </xf>
    <xf numFmtId="0" fontId="30" fillId="12" borderId="13" applyNumberFormat="0" applyAlignment="0" applyProtection="0">
      <alignment vertical="center"/>
    </xf>
    <xf numFmtId="0" fontId="31" fillId="13" borderId="18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8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7" fontId="0" fillId="0" borderId="3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176" fontId="0" fillId="0" borderId="5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 applyProtection="1">
      <alignment horizontal="center" vertical="center"/>
    </xf>
    <xf numFmtId="176" fontId="4" fillId="2" borderId="3" xfId="0" applyNumberFormat="1" applyFont="1" applyFill="1" applyBorder="1" applyAlignment="1" applyProtection="1">
      <alignment horizontal="center" vertical="center"/>
    </xf>
    <xf numFmtId="49" fontId="4" fillId="2" borderId="4" xfId="0" applyNumberFormat="1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 applyProtection="1">
      <alignment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178" fontId="4" fillId="0" borderId="1" xfId="0" applyNumberFormat="1" applyFont="1" applyFill="1" applyBorder="1" applyAlignment="1" applyProtection="1">
      <alignment horizontal="center" vertical="center"/>
    </xf>
    <xf numFmtId="176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176" fontId="4" fillId="0" borderId="5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7" fillId="2" borderId="0" xfId="0" applyFont="1" applyFill="1" applyBorder="1" applyAlignment="1" applyProtection="1">
      <alignment horizontal="center" vertical="center"/>
    </xf>
    <xf numFmtId="177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176" fontId="4" fillId="2" borderId="0" xfId="0" applyNumberFormat="1" applyFont="1" applyFill="1" applyBorder="1" applyAlignment="1" applyProtection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 applyProtection="1">
      <alignment horizontal="center" vertical="center"/>
    </xf>
    <xf numFmtId="176" fontId="5" fillId="0" borderId="0" xfId="0" applyNumberFormat="1" applyFont="1" applyFill="1" applyBorder="1" applyAlignment="1" applyProtection="1">
      <alignment vertical="center"/>
    </xf>
    <xf numFmtId="176" fontId="5" fillId="0" borderId="0" xfId="0" applyNumberFormat="1" applyFont="1" applyFill="1" applyBorder="1" applyAlignment="1" applyProtection="1">
      <alignment horizontal="center" vertical="center"/>
    </xf>
    <xf numFmtId="178" fontId="4" fillId="0" borderId="0" xfId="0" applyNumberFormat="1" applyFont="1" applyFill="1" applyBorder="1" applyAlignment="1" applyProtection="1">
      <alignment horizontal="center" vertical="center"/>
    </xf>
    <xf numFmtId="176" fontId="4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178" fontId="4" fillId="0" borderId="5" xfId="0" applyNumberFormat="1" applyFont="1" applyFill="1" applyBorder="1" applyAlignment="1" applyProtection="1">
      <alignment horizontal="center" vertical="center"/>
    </xf>
    <xf numFmtId="177" fontId="4" fillId="0" borderId="5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77" fontId="1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176" fontId="12" fillId="2" borderId="0" xfId="0" applyNumberFormat="1" applyFont="1" applyFill="1" applyBorder="1" applyAlignment="1" applyProtection="1">
      <alignment horizontal="center" vertical="center"/>
    </xf>
    <xf numFmtId="49" fontId="12" fillId="2" borderId="0" xfId="0" applyNumberFormat="1" applyFont="1" applyFill="1" applyBorder="1" applyAlignment="1" applyProtection="1">
      <alignment horizontal="center" vertical="center"/>
    </xf>
    <xf numFmtId="176" fontId="13" fillId="0" borderId="0" xfId="0" applyNumberFormat="1" applyFont="1" applyFill="1" applyBorder="1" applyAlignment="1" applyProtection="1">
      <alignment horizontal="center" vertical="center"/>
    </xf>
    <xf numFmtId="176" fontId="12" fillId="0" borderId="0" xfId="0" applyNumberFormat="1" applyFont="1" applyFill="1" applyBorder="1" applyAlignment="1" applyProtection="1">
      <alignment horizontal="center" vertical="center"/>
    </xf>
    <xf numFmtId="178" fontId="12" fillId="0" borderId="0" xfId="0" applyNumberFormat="1" applyFont="1" applyFill="1" applyBorder="1" applyAlignment="1" applyProtection="1">
      <alignment horizontal="center" vertical="center"/>
    </xf>
    <xf numFmtId="177" fontId="12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177" fontId="14" fillId="0" borderId="3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49" fontId="14" fillId="0" borderId="3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 applyProtection="1">
      <alignment horizontal="center" vertical="center"/>
    </xf>
    <xf numFmtId="177" fontId="6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>
      <alignment vertical="center"/>
    </xf>
    <xf numFmtId="176" fontId="6" fillId="0" borderId="3" xfId="0" applyNumberFormat="1" applyFont="1" applyFill="1" applyBorder="1" applyAlignment="1" applyProtection="1">
      <alignment horizontal="center" vertical="center"/>
    </xf>
    <xf numFmtId="177" fontId="6" fillId="0" borderId="3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7" fontId="4" fillId="0" borderId="0" xfId="0" applyNumberFormat="1" applyFont="1" applyFill="1" applyBorder="1" applyAlignment="1" applyProtection="1">
      <alignment horizontal="center" vertical="center"/>
    </xf>
    <xf numFmtId="176" fontId="6" fillId="2" borderId="3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177" fontId="6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79" fontId="6" fillId="0" borderId="3" xfId="0" applyNumberFormat="1" applyFont="1" applyFill="1" applyBorder="1" applyAlignment="1" applyProtection="1">
      <alignment horizontal="center" vertical="center"/>
    </xf>
    <xf numFmtId="179" fontId="4" fillId="0" borderId="3" xfId="0" applyNumberFormat="1" applyFont="1" applyFill="1" applyBorder="1" applyAlignment="1" applyProtection="1">
      <alignment horizontal="center" vertical="center"/>
    </xf>
    <xf numFmtId="179" fontId="4" fillId="0" borderId="0" xfId="0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180" fontId="6" fillId="0" borderId="3" xfId="0" applyNumberFormat="1" applyFont="1" applyFill="1" applyBorder="1" applyAlignment="1" applyProtection="1">
      <alignment horizontal="center" vertical="center"/>
    </xf>
    <xf numFmtId="180" fontId="4" fillId="0" borderId="3" xfId="0" applyNumberFormat="1" applyFont="1" applyFill="1" applyBorder="1" applyAlignment="1" applyProtection="1">
      <alignment horizontal="center" vertical="center"/>
    </xf>
    <xf numFmtId="180" fontId="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76" fontId="14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15" fillId="0" borderId="5" xfId="0" applyNumberFormat="1" applyFont="1" applyFill="1" applyBorder="1" applyAlignment="1" applyProtection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7" fontId="6" fillId="0" borderId="1" xfId="0" applyNumberFormat="1" applyFont="1" applyFill="1" applyBorder="1" applyAlignment="1" applyProtection="1">
      <alignment horizontal="center"/>
    </xf>
    <xf numFmtId="0" fontId="0" fillId="0" borderId="4" xfId="0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49" fontId="16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176" fontId="15" fillId="0" borderId="0" xfId="0" applyNumberFormat="1" applyFont="1" applyFill="1" applyBorder="1" applyAlignment="1" applyProtection="1">
      <alignment horizontal="center"/>
    </xf>
    <xf numFmtId="177" fontId="6" fillId="0" borderId="0" xfId="0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176" fontId="6" fillId="0" borderId="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5.xml"/><Relationship Id="rId8" Type="http://schemas.openxmlformats.org/officeDocument/2006/relationships/customXml" Target="../customXml/item4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workbookViewId="0">
      <selection activeCell="J14" sqref="J14"/>
    </sheetView>
  </sheetViews>
  <sheetFormatPr defaultColWidth="9" defaultRowHeight="14.4"/>
  <cols>
    <col min="1" max="1" width="25.3333333333333" customWidth="1"/>
    <col min="2" max="2" width="11.6666666666667" style="130" customWidth="1"/>
    <col min="3" max="8" width="15.7777777777778" customWidth="1"/>
    <col min="9" max="9" width="10.6666666666667"/>
    <col min="10" max="10" width="9.87962962962963" customWidth="1"/>
    <col min="11" max="11" width="9.75" customWidth="1"/>
    <col min="12" max="12" width="10" customWidth="1"/>
    <col min="13" max="13" width="4" customWidth="1"/>
  </cols>
  <sheetData>
    <row r="1" ht="30" customHeight="1" spans="1:14">
      <c r="A1" s="131" t="s">
        <v>0</v>
      </c>
      <c r="B1" s="131"/>
      <c r="C1" s="131"/>
      <c r="D1" s="131"/>
      <c r="E1" s="131"/>
      <c r="F1" s="131"/>
      <c r="G1" s="131"/>
      <c r="H1" s="131"/>
      <c r="I1" s="176"/>
      <c r="J1" s="176"/>
      <c r="K1" s="176"/>
      <c r="L1" s="176"/>
      <c r="M1" s="176"/>
      <c r="N1" s="176"/>
    </row>
    <row r="2" ht="15.15" spans="1:14">
      <c r="A2" s="132" t="s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ht="22" customHeight="1" spans="1:13">
      <c r="A3" s="133" t="s">
        <v>2</v>
      </c>
      <c r="B3" s="134" t="s">
        <v>3</v>
      </c>
      <c r="C3" s="134" t="s">
        <v>4</v>
      </c>
      <c r="D3" s="134" t="s">
        <v>5</v>
      </c>
      <c r="E3" s="134" t="s">
        <v>6</v>
      </c>
      <c r="F3" s="135"/>
      <c r="G3" s="135"/>
      <c r="H3" s="136"/>
      <c r="I3" s="177"/>
      <c r="J3" s="174"/>
      <c r="K3" s="177"/>
      <c r="L3" s="177"/>
      <c r="M3" s="174"/>
    </row>
    <row r="4" ht="22" customHeight="1" spans="1:13">
      <c r="A4" s="137"/>
      <c r="B4" s="138" t="s">
        <v>7</v>
      </c>
      <c r="C4" s="139">
        <v>11505.5</v>
      </c>
      <c r="D4" s="140">
        <f>(D20+D17+D14+D11+D8)/5</f>
        <v>11333.043767656</v>
      </c>
      <c r="E4" s="139">
        <v>10974.9</v>
      </c>
      <c r="F4" s="87"/>
      <c r="G4" s="87"/>
      <c r="H4" s="141"/>
      <c r="I4" s="174"/>
      <c r="J4" s="174"/>
      <c r="K4" s="174"/>
      <c r="L4" s="174"/>
      <c r="M4" s="6"/>
    </row>
    <row r="5" ht="22" customHeight="1" spans="1:13">
      <c r="A5" s="137"/>
      <c r="B5" s="138" t="s">
        <v>8</v>
      </c>
      <c r="C5" s="139">
        <v>4.8</v>
      </c>
      <c r="D5" s="139">
        <v>3.3</v>
      </c>
      <c r="E5" s="139">
        <v>0</v>
      </c>
      <c r="F5" s="87"/>
      <c r="G5" s="87"/>
      <c r="H5" s="141"/>
      <c r="I5" s="174"/>
      <c r="J5" s="174"/>
      <c r="K5" s="174"/>
      <c r="L5" s="174"/>
      <c r="M5" s="6"/>
    </row>
    <row r="6" ht="22" customHeight="1" spans="1:13">
      <c r="A6" s="137"/>
      <c r="B6" s="138" t="s">
        <v>9</v>
      </c>
      <c r="C6" s="142" t="s">
        <v>10</v>
      </c>
      <c r="D6" s="142" t="s">
        <v>10</v>
      </c>
      <c r="E6" s="139"/>
      <c r="F6" s="87"/>
      <c r="G6" s="87"/>
      <c r="H6" s="143"/>
      <c r="I6" s="178"/>
      <c r="J6" s="178"/>
      <c r="K6" s="178"/>
      <c r="L6" s="178"/>
      <c r="M6" s="6"/>
    </row>
    <row r="7" ht="22" customHeight="1" spans="1:13">
      <c r="A7" s="144"/>
      <c r="B7" s="145" t="s">
        <v>11</v>
      </c>
      <c r="C7" s="146">
        <v>1</v>
      </c>
      <c r="D7" s="146">
        <v>2</v>
      </c>
      <c r="E7" s="146">
        <v>3</v>
      </c>
      <c r="F7" s="147"/>
      <c r="G7" s="147"/>
      <c r="H7" s="148"/>
      <c r="I7" s="174"/>
      <c r="J7" s="174"/>
      <c r="K7" s="174"/>
      <c r="L7" s="174"/>
      <c r="M7" s="6"/>
    </row>
    <row r="8" ht="22" customHeight="1" spans="1:13">
      <c r="A8" s="149" t="s">
        <v>12</v>
      </c>
      <c r="B8" s="150" t="s">
        <v>13</v>
      </c>
      <c r="C8" s="93">
        <v>11686.2750933239</v>
      </c>
      <c r="D8" s="93">
        <v>12217.2735309708</v>
      </c>
      <c r="E8" s="93">
        <v>11350.4</v>
      </c>
      <c r="F8" s="95"/>
      <c r="G8" s="95"/>
      <c r="H8" s="151"/>
      <c r="I8" s="179"/>
      <c r="J8" s="179"/>
      <c r="K8" s="179"/>
      <c r="L8" s="179"/>
      <c r="M8" s="6"/>
    </row>
    <row r="9" ht="22" customHeight="1" spans="1:13">
      <c r="A9" s="152"/>
      <c r="B9" s="141" t="s">
        <v>8</v>
      </c>
      <c r="C9" s="96">
        <v>2.95896621731975</v>
      </c>
      <c r="D9" s="96">
        <v>7.63719343399477</v>
      </c>
      <c r="E9" s="139">
        <v>0</v>
      </c>
      <c r="F9" s="87"/>
      <c r="G9" s="87"/>
      <c r="H9" s="141"/>
      <c r="I9" s="174"/>
      <c r="J9" s="174"/>
      <c r="K9" s="174"/>
      <c r="L9" s="174"/>
      <c r="M9" s="6"/>
    </row>
    <row r="10" ht="22" customHeight="1" spans="1:13">
      <c r="A10" s="153"/>
      <c r="B10" s="154" t="s">
        <v>11</v>
      </c>
      <c r="C10" s="155">
        <v>6</v>
      </c>
      <c r="D10" s="155">
        <v>3</v>
      </c>
      <c r="E10" s="155">
        <v>10</v>
      </c>
      <c r="F10" s="91"/>
      <c r="G10" s="91"/>
      <c r="H10" s="154"/>
      <c r="I10" s="174"/>
      <c r="J10" s="174"/>
      <c r="K10" s="174"/>
      <c r="L10" s="174"/>
      <c r="M10" s="6"/>
    </row>
    <row r="11" ht="22" customHeight="1" spans="1:13">
      <c r="A11" s="156" t="s">
        <v>14</v>
      </c>
      <c r="B11" s="150" t="s">
        <v>13</v>
      </c>
      <c r="C11" s="157">
        <v>11945.6</v>
      </c>
      <c r="D11" s="157">
        <v>11231.8</v>
      </c>
      <c r="E11" s="157">
        <v>10891.2</v>
      </c>
      <c r="F11" s="95"/>
      <c r="G11" s="95"/>
      <c r="H11" s="158"/>
      <c r="I11" s="45"/>
      <c r="J11" s="45"/>
      <c r="K11" s="45"/>
      <c r="L11" s="45"/>
      <c r="M11" s="6"/>
    </row>
    <row r="12" ht="22" customHeight="1" spans="1:13">
      <c r="A12" s="159"/>
      <c r="B12" s="141" t="s">
        <v>8</v>
      </c>
      <c r="C12" s="139">
        <v>9.7</v>
      </c>
      <c r="D12" s="139">
        <v>3.1</v>
      </c>
      <c r="E12" s="139">
        <v>0</v>
      </c>
      <c r="F12" s="87"/>
      <c r="G12" s="87"/>
      <c r="H12" s="141"/>
      <c r="I12" s="174"/>
      <c r="J12" s="174"/>
      <c r="K12" s="174"/>
      <c r="L12" s="174"/>
      <c r="M12" s="6"/>
    </row>
    <row r="13" ht="22" customHeight="1" spans="1:13">
      <c r="A13" s="160"/>
      <c r="B13" s="161" t="s">
        <v>11</v>
      </c>
      <c r="C13" s="162">
        <v>1</v>
      </c>
      <c r="D13" s="162">
        <v>7</v>
      </c>
      <c r="E13" s="162">
        <v>10</v>
      </c>
      <c r="F13" s="101"/>
      <c r="G13" s="101"/>
      <c r="H13" s="161"/>
      <c r="I13" s="174"/>
      <c r="J13" s="174"/>
      <c r="K13" s="174"/>
      <c r="L13" s="174"/>
      <c r="M13" s="6"/>
    </row>
    <row r="14" ht="22" customHeight="1" spans="1:13">
      <c r="A14" s="163" t="s">
        <v>15</v>
      </c>
      <c r="B14" s="164" t="s">
        <v>13</v>
      </c>
      <c r="C14" s="119">
        <v>12318.0208781494</v>
      </c>
      <c r="D14" s="119">
        <v>11894.845307309</v>
      </c>
      <c r="E14" s="119">
        <v>11687.7205416319</v>
      </c>
      <c r="F14" s="82"/>
      <c r="G14" s="82"/>
      <c r="H14" s="165"/>
      <c r="I14" s="180"/>
      <c r="J14" s="180"/>
      <c r="K14" s="180"/>
      <c r="L14" s="180"/>
      <c r="M14" s="6"/>
    </row>
    <row r="15" ht="22" customHeight="1" spans="1:13">
      <c r="A15" s="159"/>
      <c r="B15" s="141" t="s">
        <v>8</v>
      </c>
      <c r="C15" s="139">
        <v>5.4</v>
      </c>
      <c r="D15" s="139">
        <v>1.8</v>
      </c>
      <c r="E15" s="139">
        <v>0</v>
      </c>
      <c r="F15" s="87"/>
      <c r="G15" s="87"/>
      <c r="H15" s="141"/>
      <c r="I15" s="174"/>
      <c r="J15" s="174"/>
      <c r="K15" s="174"/>
      <c r="L15" s="174"/>
      <c r="M15" s="6"/>
    </row>
    <row r="16" ht="22" customHeight="1" spans="1:13">
      <c r="A16" s="166"/>
      <c r="B16" s="154" t="s">
        <v>11</v>
      </c>
      <c r="C16" s="155">
        <v>3</v>
      </c>
      <c r="D16" s="155">
        <v>9</v>
      </c>
      <c r="E16" s="155">
        <v>10</v>
      </c>
      <c r="F16" s="91"/>
      <c r="G16" s="91"/>
      <c r="H16" s="154"/>
      <c r="I16" s="174"/>
      <c r="J16" s="174"/>
      <c r="K16" s="174"/>
      <c r="L16" s="174"/>
      <c r="M16" s="6"/>
    </row>
    <row r="17" ht="22" customHeight="1" spans="1:13">
      <c r="A17" s="156" t="s">
        <v>16</v>
      </c>
      <c r="B17" s="150" t="s">
        <v>13</v>
      </c>
      <c r="C17" s="167">
        <v>10225</v>
      </c>
      <c r="D17" s="168">
        <v>10094</v>
      </c>
      <c r="E17" s="168">
        <v>10543</v>
      </c>
      <c r="F17" s="95"/>
      <c r="G17" s="95"/>
      <c r="H17" s="169"/>
      <c r="I17" s="181"/>
      <c r="J17" s="181"/>
      <c r="K17" s="181"/>
      <c r="L17" s="181"/>
      <c r="M17" s="6"/>
    </row>
    <row r="18" ht="22" customHeight="1" spans="1:13">
      <c r="A18" s="159"/>
      <c r="B18" s="141" t="s">
        <v>8</v>
      </c>
      <c r="C18" s="142" t="s">
        <v>17</v>
      </c>
      <c r="D18" s="170" t="s">
        <v>18</v>
      </c>
      <c r="E18" s="139">
        <v>0</v>
      </c>
      <c r="F18" s="87"/>
      <c r="G18" s="87"/>
      <c r="H18" s="171"/>
      <c r="I18" s="182"/>
      <c r="J18" s="182"/>
      <c r="K18" s="182"/>
      <c r="L18" s="182"/>
      <c r="M18" s="6"/>
    </row>
    <row r="19" ht="22" customHeight="1" spans="1:13">
      <c r="A19" s="160"/>
      <c r="B19" s="161" t="s">
        <v>11</v>
      </c>
      <c r="C19" s="162">
        <v>8</v>
      </c>
      <c r="D19" s="172">
        <v>9</v>
      </c>
      <c r="E19" s="162">
        <v>7</v>
      </c>
      <c r="F19" s="101"/>
      <c r="G19" s="101"/>
      <c r="H19" s="173"/>
      <c r="I19" s="181"/>
      <c r="J19" s="174"/>
      <c r="K19" s="174"/>
      <c r="L19" s="174"/>
      <c r="M19" s="6"/>
    </row>
    <row r="20" ht="22" customHeight="1" spans="1:13">
      <c r="A20" s="163" t="s">
        <v>19</v>
      </c>
      <c r="B20" s="164" t="s">
        <v>13</v>
      </c>
      <c r="C20" s="104">
        <v>11352.6</v>
      </c>
      <c r="D20" s="104">
        <v>11227.3</v>
      </c>
      <c r="E20" s="104">
        <v>10402</v>
      </c>
      <c r="F20" s="82"/>
      <c r="G20" s="82"/>
      <c r="H20" s="104"/>
      <c r="I20" s="183"/>
      <c r="J20" s="183"/>
      <c r="K20" s="183"/>
      <c r="L20" s="183"/>
      <c r="M20" s="6"/>
    </row>
    <row r="21" ht="22" customHeight="1" spans="1:13">
      <c r="A21" s="159"/>
      <c r="B21" s="141" t="s">
        <v>8</v>
      </c>
      <c r="C21" s="121">
        <v>9.1</v>
      </c>
      <c r="D21" s="139">
        <v>7.9</v>
      </c>
      <c r="E21" s="139">
        <v>0</v>
      </c>
      <c r="F21" s="87"/>
      <c r="G21" s="87"/>
      <c r="H21" s="141"/>
      <c r="I21" s="174"/>
      <c r="J21" s="174"/>
      <c r="K21" s="174"/>
      <c r="L21" s="174"/>
      <c r="M21" s="6"/>
    </row>
    <row r="22" ht="22" customHeight="1" spans="1:13">
      <c r="A22" s="166"/>
      <c r="B22" s="154" t="s">
        <v>11</v>
      </c>
      <c r="C22" s="155">
        <v>2</v>
      </c>
      <c r="D22" s="155">
        <v>3</v>
      </c>
      <c r="E22" s="155">
        <v>9</v>
      </c>
      <c r="F22" s="91"/>
      <c r="G22" s="91"/>
      <c r="H22" s="154"/>
      <c r="I22" s="174"/>
      <c r="J22" s="174"/>
      <c r="K22" s="174"/>
      <c r="L22" s="174"/>
      <c r="M22" s="6"/>
    </row>
    <row r="23" ht="25" customHeight="1" spans="1:13">
      <c r="A23" s="37" t="s">
        <v>20</v>
      </c>
      <c r="B23" s="37"/>
      <c r="C23" s="37"/>
      <c r="D23" s="37"/>
      <c r="E23" s="37"/>
      <c r="F23" s="174"/>
      <c r="G23" s="174"/>
      <c r="H23" s="174"/>
      <c r="I23" s="174"/>
      <c r="J23" s="174"/>
      <c r="K23" s="6"/>
      <c r="L23" s="6"/>
      <c r="M23" s="6"/>
    </row>
    <row r="24" ht="25" customHeight="1" spans="1:13">
      <c r="A24" s="132"/>
      <c r="B24" s="174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ht="25" customHeight="1" spans="1:13">
      <c r="A25" s="132"/>
      <c r="B25" s="174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132"/>
      <c r="B26" s="174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132"/>
      <c r="B27" s="174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132"/>
      <c r="B28" s="174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132"/>
      <c r="B29" s="174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132"/>
      <c r="B30" s="174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132"/>
      <c r="B31" s="174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132"/>
      <c r="B32" s="174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132"/>
      <c r="B33" s="174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132"/>
      <c r="B34" s="174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3">
      <c r="A35" s="6"/>
      <c r="B35" s="175"/>
      <c r="C35" s="6"/>
    </row>
  </sheetData>
  <sheetProtection formatCells="0" insertHyperlinks="0" autoFilter="0"/>
  <mergeCells count="8">
    <mergeCell ref="A1:H1"/>
    <mergeCell ref="A23:E23"/>
    <mergeCell ref="A3:A7"/>
    <mergeCell ref="A8:A10"/>
    <mergeCell ref="A11:A13"/>
    <mergeCell ref="A14:A16"/>
    <mergeCell ref="A17:A19"/>
    <mergeCell ref="A20:A22"/>
  </mergeCells>
  <pageMargins left="0.708661417322835" right="0.708661417322835" top="0.550694444444444" bottom="0.748031496062992" header="0.31496062992126" footer="0.31496062992126"/>
  <pageSetup paperSize="9" fitToWidth="0" fitToHeight="0" orientation="landscape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workbookViewId="0">
      <selection activeCell="G10" sqref="G10"/>
    </sheetView>
  </sheetViews>
  <sheetFormatPr defaultColWidth="8.88888888888889" defaultRowHeight="14.4"/>
  <cols>
    <col min="1" max="1" width="21.2222222222222" customWidth="1"/>
    <col min="2" max="2" width="14" customWidth="1"/>
    <col min="3" max="7" width="20.7777777777778" customWidth="1"/>
    <col min="8" max="11" width="9.66666666666667"/>
  </cols>
  <sheetData>
    <row r="1" ht="30" customHeight="1" spans="1:15">
      <c r="A1" s="1" t="s">
        <v>0</v>
      </c>
      <c r="B1" s="1"/>
      <c r="C1" s="1"/>
      <c r="D1" s="1"/>
      <c r="E1" s="1"/>
      <c r="F1" s="1"/>
      <c r="G1" s="38"/>
      <c r="H1" s="38"/>
      <c r="I1" s="38"/>
      <c r="J1" s="38"/>
      <c r="K1" s="38"/>
      <c r="L1" s="38"/>
      <c r="M1" s="38"/>
      <c r="N1" s="38"/>
      <c r="O1" s="38"/>
    </row>
    <row r="2" ht="15.15" spans="1:16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6"/>
    </row>
    <row r="3" ht="20" customHeight="1" spans="1:16">
      <c r="A3" s="3" t="s">
        <v>2</v>
      </c>
      <c r="B3" s="54" t="s">
        <v>3</v>
      </c>
      <c r="C3" s="80" t="s">
        <v>22</v>
      </c>
      <c r="D3" s="81" t="s">
        <v>23</v>
      </c>
      <c r="E3" s="82"/>
      <c r="F3" s="83"/>
      <c r="G3" s="84"/>
      <c r="H3" s="6"/>
      <c r="I3" s="84"/>
      <c r="J3" s="43"/>
      <c r="K3" s="84"/>
      <c r="L3" s="43"/>
      <c r="M3" s="43"/>
      <c r="N3" s="43"/>
      <c r="O3" s="128"/>
      <c r="P3" s="6"/>
    </row>
    <row r="4" ht="20" customHeight="1" spans="1:16">
      <c r="A4" s="7"/>
      <c r="B4" s="85" t="s">
        <v>7</v>
      </c>
      <c r="C4" s="86">
        <f>(C8+C11+C14+C17+C20)/5</f>
        <v>12040.8360832591</v>
      </c>
      <c r="D4" s="86">
        <f>(D8+D11+D14+D17+D20)/5</f>
        <v>11406.3134672149</v>
      </c>
      <c r="E4" s="87"/>
      <c r="F4" s="9"/>
      <c r="G4" s="40"/>
      <c r="H4" s="6"/>
      <c r="I4" s="40"/>
      <c r="J4" s="40"/>
      <c r="K4" s="40"/>
      <c r="L4" s="40"/>
      <c r="M4" s="40"/>
      <c r="N4" s="40"/>
      <c r="O4" s="40"/>
      <c r="P4" s="6"/>
    </row>
    <row r="5" ht="20" customHeight="1" spans="1:15">
      <c r="A5" s="7"/>
      <c r="B5" s="85" t="s">
        <v>8</v>
      </c>
      <c r="C5" s="86">
        <v>5.5</v>
      </c>
      <c r="D5" s="86">
        <f>(D9+D12+D15+D18+D21)/5</f>
        <v>0</v>
      </c>
      <c r="E5" s="87"/>
      <c r="F5" s="9"/>
      <c r="G5" s="40"/>
      <c r="H5" s="6"/>
      <c r="I5" s="40"/>
      <c r="J5" s="40"/>
      <c r="K5" s="40"/>
      <c r="L5" s="40"/>
      <c r="M5" s="40"/>
      <c r="N5" s="40"/>
      <c r="O5" s="40"/>
    </row>
    <row r="6" ht="20" customHeight="1" spans="1:15">
      <c r="A6" s="7"/>
      <c r="B6" s="85" t="s">
        <v>9</v>
      </c>
      <c r="C6" s="88" t="s">
        <v>10</v>
      </c>
      <c r="D6" s="88" t="s">
        <v>24</v>
      </c>
      <c r="E6" s="87"/>
      <c r="F6" s="10"/>
      <c r="G6" s="42"/>
      <c r="H6" s="6"/>
      <c r="I6" s="42"/>
      <c r="J6" s="42"/>
      <c r="K6" s="42"/>
      <c r="L6" s="42"/>
      <c r="M6" s="42"/>
      <c r="N6" s="42"/>
      <c r="O6" s="42"/>
    </row>
    <row r="7" ht="20" customHeight="1" spans="1:15">
      <c r="A7" s="11"/>
      <c r="B7" s="13" t="s">
        <v>11</v>
      </c>
      <c r="C7" s="89">
        <v>1</v>
      </c>
      <c r="D7" s="90">
        <v>2</v>
      </c>
      <c r="E7" s="91"/>
      <c r="F7" s="13"/>
      <c r="G7" s="41"/>
      <c r="H7" s="6"/>
      <c r="I7" s="41"/>
      <c r="J7" s="41"/>
      <c r="K7" s="41"/>
      <c r="L7" s="41"/>
      <c r="M7" s="41"/>
      <c r="N7" s="41"/>
      <c r="O7" s="41"/>
    </row>
    <row r="8" ht="20" customHeight="1" spans="1:15">
      <c r="A8" s="15" t="s">
        <v>25</v>
      </c>
      <c r="B8" s="92" t="s">
        <v>13</v>
      </c>
      <c r="C8" s="93">
        <v>13005.6913537501</v>
      </c>
      <c r="D8" s="94">
        <v>12508.8592088904</v>
      </c>
      <c r="E8" s="95"/>
      <c r="F8" s="35"/>
      <c r="G8" s="51"/>
      <c r="H8" s="6"/>
      <c r="I8" s="51"/>
      <c r="J8" s="51"/>
      <c r="K8" s="51"/>
      <c r="L8" s="51"/>
      <c r="M8" s="51"/>
      <c r="N8" s="51"/>
      <c r="O8" s="51"/>
    </row>
    <row r="9" ht="20" customHeight="1" spans="1:15">
      <c r="A9" s="7"/>
      <c r="B9" s="85" t="s">
        <v>8</v>
      </c>
      <c r="C9" s="96">
        <v>3.97183559293282</v>
      </c>
      <c r="D9" s="97">
        <v>0</v>
      </c>
      <c r="E9" s="87"/>
      <c r="F9" s="33"/>
      <c r="G9" s="51"/>
      <c r="H9" s="6"/>
      <c r="I9" s="51"/>
      <c r="J9" s="51"/>
      <c r="K9" s="51"/>
      <c r="L9" s="51"/>
      <c r="M9" s="51"/>
      <c r="N9" s="51"/>
      <c r="O9" s="51"/>
    </row>
    <row r="10" ht="20" customHeight="1" spans="1:15">
      <c r="A10" s="20"/>
      <c r="B10" s="98" t="s">
        <v>11</v>
      </c>
      <c r="C10" s="99">
        <v>6</v>
      </c>
      <c r="D10" s="100">
        <v>13</v>
      </c>
      <c r="E10" s="101"/>
      <c r="F10" s="98"/>
      <c r="G10" s="41"/>
      <c r="H10" s="6"/>
      <c r="I10" s="41"/>
      <c r="J10" s="41"/>
      <c r="K10" s="41"/>
      <c r="L10" s="41"/>
      <c r="M10" s="41"/>
      <c r="N10" s="41"/>
      <c r="O10" s="41"/>
    </row>
    <row r="11" ht="20" customHeight="1" spans="1:15">
      <c r="A11" s="102" t="s">
        <v>26</v>
      </c>
      <c r="B11" s="103" t="s">
        <v>13</v>
      </c>
      <c r="C11" s="104">
        <v>12046.2790697674</v>
      </c>
      <c r="D11" s="105">
        <v>11167.2093023256</v>
      </c>
      <c r="E11" s="82"/>
      <c r="F11" s="106"/>
      <c r="G11" s="51"/>
      <c r="H11" s="6"/>
      <c r="I11" s="129"/>
      <c r="J11" s="129"/>
      <c r="K11" s="129"/>
      <c r="L11" s="129"/>
      <c r="M11" s="129"/>
      <c r="N11" s="129"/>
      <c r="O11" s="129"/>
    </row>
    <row r="12" ht="20" customHeight="1" spans="1:15">
      <c r="A12" s="7"/>
      <c r="B12" s="85" t="s">
        <v>8</v>
      </c>
      <c r="C12" s="107">
        <v>7.87197390364138</v>
      </c>
      <c r="D12" s="108">
        <v>0</v>
      </c>
      <c r="E12" s="87"/>
      <c r="F12" s="109"/>
      <c r="G12" s="110"/>
      <c r="H12" s="6"/>
      <c r="I12" s="110"/>
      <c r="J12" s="110"/>
      <c r="K12" s="110"/>
      <c r="L12" s="110"/>
      <c r="M12" s="110"/>
      <c r="N12" s="110"/>
      <c r="O12" s="110"/>
    </row>
    <row r="13" ht="20" customHeight="1" spans="1:15">
      <c r="A13" s="11"/>
      <c r="B13" s="13" t="s">
        <v>11</v>
      </c>
      <c r="C13" s="111">
        <v>5</v>
      </c>
      <c r="D13" s="112">
        <v>13</v>
      </c>
      <c r="E13" s="91"/>
      <c r="F13" s="113"/>
      <c r="G13" s="114"/>
      <c r="H13" s="6"/>
      <c r="I13" s="114"/>
      <c r="J13" s="114"/>
      <c r="K13" s="114"/>
      <c r="L13" s="114"/>
      <c r="M13" s="114"/>
      <c r="N13" s="114"/>
      <c r="O13" s="114"/>
    </row>
    <row r="14" ht="20" customHeight="1" spans="1:15">
      <c r="A14" s="15" t="s">
        <v>27</v>
      </c>
      <c r="B14" s="92" t="s">
        <v>13</v>
      </c>
      <c r="C14" s="94">
        <v>13017.7472746979</v>
      </c>
      <c r="D14" s="94">
        <v>12508.6351384738</v>
      </c>
      <c r="E14" s="95"/>
      <c r="F14" s="61"/>
      <c r="G14" s="115"/>
      <c r="H14" s="6"/>
      <c r="I14" s="115"/>
      <c r="J14" s="115"/>
      <c r="K14" s="115"/>
      <c r="L14" s="115"/>
      <c r="M14" s="115"/>
      <c r="N14" s="115"/>
      <c r="O14" s="115"/>
    </row>
    <row r="15" ht="20" customHeight="1" spans="1:15">
      <c r="A15" s="7"/>
      <c r="B15" s="85" t="s">
        <v>8</v>
      </c>
      <c r="C15" s="116">
        <v>4.06</v>
      </c>
      <c r="D15" s="97">
        <v>0</v>
      </c>
      <c r="E15" s="87"/>
      <c r="F15" s="25"/>
      <c r="G15" s="44"/>
      <c r="H15" s="6"/>
      <c r="I15" s="44"/>
      <c r="J15" s="44"/>
      <c r="K15" s="44"/>
      <c r="L15" s="44"/>
      <c r="M15" s="44"/>
      <c r="N15" s="44"/>
      <c r="O15" s="44"/>
    </row>
    <row r="16" ht="20" customHeight="1" spans="1:15">
      <c r="A16" s="20"/>
      <c r="B16" s="98" t="s">
        <v>11</v>
      </c>
      <c r="C16" s="117">
        <v>9</v>
      </c>
      <c r="D16" s="117">
        <v>13</v>
      </c>
      <c r="E16" s="101"/>
      <c r="F16" s="31"/>
      <c r="G16" s="43"/>
      <c r="H16" s="6"/>
      <c r="I16" s="43"/>
      <c r="J16" s="43"/>
      <c r="K16" s="43"/>
      <c r="L16" s="43"/>
      <c r="M16" s="43"/>
      <c r="N16" s="43"/>
      <c r="O16" s="43"/>
    </row>
    <row r="17" ht="20" customHeight="1" spans="1:15">
      <c r="A17" s="102" t="s">
        <v>28</v>
      </c>
      <c r="B17" s="103" t="s">
        <v>13</v>
      </c>
      <c r="C17" s="118">
        <v>10108</v>
      </c>
      <c r="D17" s="119">
        <v>10121.2</v>
      </c>
      <c r="E17" s="82"/>
      <c r="F17" s="120"/>
      <c r="G17" s="43"/>
      <c r="H17" s="6"/>
      <c r="I17" s="43"/>
      <c r="J17" s="43"/>
      <c r="K17" s="43"/>
      <c r="L17" s="43"/>
      <c r="M17" s="43"/>
      <c r="N17" s="43"/>
      <c r="O17" s="43"/>
    </row>
    <row r="18" ht="20" customHeight="1" spans="1:15">
      <c r="A18" s="7"/>
      <c r="B18" s="85" t="s">
        <v>8</v>
      </c>
      <c r="C18" s="121">
        <v>-0.1</v>
      </c>
      <c r="D18" s="97">
        <v>0</v>
      </c>
      <c r="E18" s="87"/>
      <c r="F18" s="122"/>
      <c r="G18" s="123"/>
      <c r="H18" s="6"/>
      <c r="I18" s="123"/>
      <c r="J18" s="123"/>
      <c r="K18" s="123"/>
      <c r="L18" s="123"/>
      <c r="M18" s="123"/>
      <c r="N18" s="123"/>
      <c r="O18" s="123"/>
    </row>
    <row r="19" ht="20" customHeight="1" spans="1:15">
      <c r="A19" s="20"/>
      <c r="B19" s="98" t="s">
        <v>11</v>
      </c>
      <c r="C19" s="117">
        <v>13</v>
      </c>
      <c r="D19" s="117">
        <v>12</v>
      </c>
      <c r="E19" s="101"/>
      <c r="F19" s="31"/>
      <c r="G19" s="43"/>
      <c r="H19" s="6"/>
      <c r="I19" s="43"/>
      <c r="J19" s="43"/>
      <c r="K19" s="43"/>
      <c r="L19" s="43"/>
      <c r="M19" s="43"/>
      <c r="N19" s="43"/>
      <c r="O19" s="43"/>
    </row>
    <row r="20" ht="20" customHeight="1" spans="1:15">
      <c r="A20" s="102" t="s">
        <v>29</v>
      </c>
      <c r="B20" s="103" t="s">
        <v>13</v>
      </c>
      <c r="C20" s="104">
        <v>12026.4627180803</v>
      </c>
      <c r="D20" s="119">
        <v>10725.6636863847</v>
      </c>
      <c r="E20" s="82"/>
      <c r="F20" s="124"/>
      <c r="G20" s="51"/>
      <c r="H20" s="6"/>
      <c r="I20" s="51"/>
      <c r="J20" s="51"/>
      <c r="K20" s="51"/>
      <c r="L20" s="51"/>
      <c r="M20" s="51"/>
      <c r="N20" s="51"/>
      <c r="O20" s="51"/>
    </row>
    <row r="21" ht="20" customHeight="1" spans="1:15">
      <c r="A21" s="7"/>
      <c r="B21" s="85" t="s">
        <v>8</v>
      </c>
      <c r="C21" s="125">
        <f>(C20-10725.7)/10725.7*100</f>
        <v>12.1275321711431</v>
      </c>
      <c r="D21" s="97">
        <v>0</v>
      </c>
      <c r="E21" s="87"/>
      <c r="F21" s="126"/>
      <c r="G21" s="127"/>
      <c r="H21" s="6"/>
      <c r="I21" s="127"/>
      <c r="J21" s="127"/>
      <c r="K21" s="127"/>
      <c r="L21" s="127"/>
      <c r="M21" s="127"/>
      <c r="N21" s="127"/>
      <c r="O21" s="127"/>
    </row>
    <row r="22" ht="20" customHeight="1" spans="1:15">
      <c r="A22" s="11"/>
      <c r="B22" s="13" t="s">
        <v>11</v>
      </c>
      <c r="C22" s="36">
        <v>7</v>
      </c>
      <c r="D22" s="36">
        <v>12</v>
      </c>
      <c r="E22" s="91"/>
      <c r="F22" s="34"/>
      <c r="G22" s="43"/>
      <c r="H22" s="6"/>
      <c r="I22" s="43"/>
      <c r="J22" s="43"/>
      <c r="K22" s="43"/>
      <c r="L22" s="43"/>
      <c r="M22" s="43"/>
      <c r="N22" s="43"/>
      <c r="O22" s="43"/>
    </row>
    <row r="23" ht="23" customHeight="1" spans="1:15">
      <c r="A23" s="37" t="s">
        <v>20</v>
      </c>
      <c r="B23" s="37"/>
      <c r="C23" s="37"/>
      <c r="D23" s="37"/>
      <c r="E23" s="37"/>
      <c r="F23" s="41"/>
      <c r="G23" s="41"/>
      <c r="H23" s="6"/>
      <c r="I23" s="41"/>
      <c r="J23" s="41"/>
      <c r="K23" s="41"/>
      <c r="L23" s="41"/>
      <c r="M23" s="41"/>
      <c r="N23" s="41"/>
      <c r="O23" s="41"/>
    </row>
    <row r="24" spans="1:15">
      <c r="A24" s="63"/>
      <c r="B24" s="41"/>
      <c r="C24" s="41"/>
      <c r="D24" s="41"/>
      <c r="E24" s="41"/>
      <c r="F24" s="41"/>
      <c r="G24" s="41"/>
      <c r="H24" s="6"/>
      <c r="I24" s="41"/>
      <c r="J24" s="41"/>
      <c r="K24" s="41"/>
      <c r="L24" s="41"/>
      <c r="M24" s="41"/>
      <c r="N24" s="41"/>
      <c r="O24" s="41"/>
    </row>
    <row r="25" spans="1:15">
      <c r="A25" s="63"/>
      <c r="B25" s="41"/>
      <c r="C25" s="41"/>
      <c r="D25" s="41"/>
      <c r="E25" s="41"/>
      <c r="F25" s="41"/>
      <c r="G25" s="41"/>
      <c r="H25" s="6"/>
      <c r="I25" s="41"/>
      <c r="J25" s="41"/>
      <c r="K25" s="41"/>
      <c r="L25" s="41"/>
      <c r="M25" s="41"/>
      <c r="N25" s="41"/>
      <c r="O25" s="41"/>
    </row>
  </sheetData>
  <mergeCells count="8">
    <mergeCell ref="A1:F1"/>
    <mergeCell ref="A23:E23"/>
    <mergeCell ref="A3:A7"/>
    <mergeCell ref="A8:A10"/>
    <mergeCell ref="A11:A13"/>
    <mergeCell ref="A14:A16"/>
    <mergeCell ref="A17:A19"/>
    <mergeCell ref="A20:A22"/>
  </mergeCells>
  <pageMargins left="0.75" right="0.75" top="1" bottom="1" header="0.5" footer="0.5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I13" sqref="I13"/>
    </sheetView>
  </sheetViews>
  <sheetFormatPr defaultColWidth="8.88888888888889" defaultRowHeight="14.4"/>
  <cols>
    <col min="1" max="1" width="23" customWidth="1"/>
    <col min="2" max="2" width="13.4444444444444" customWidth="1"/>
    <col min="3" max="6" width="12.7777777777778" customWidth="1"/>
    <col min="7" max="7" width="15.7777777777778" customWidth="1"/>
    <col min="8" max="8" width="12.7777777777778" customWidth="1"/>
    <col min="9" max="9" width="14.3333333333333" customWidth="1"/>
    <col min="11" max="12" width="9.66666666666667"/>
  </cols>
  <sheetData>
    <row r="1" ht="22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38"/>
      <c r="K1" s="38"/>
      <c r="L1" s="38"/>
      <c r="M1" s="38"/>
      <c r="N1" s="38"/>
      <c r="O1" s="38"/>
      <c r="P1" s="38"/>
      <c r="Q1" s="38"/>
      <c r="R1" s="38"/>
    </row>
    <row r="2" spans="1:18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" customHeight="1" spans="1:16">
      <c r="A3" s="3" t="s">
        <v>2</v>
      </c>
      <c r="B3" s="4" t="s">
        <v>3</v>
      </c>
      <c r="C3" s="53" t="s">
        <v>31</v>
      </c>
      <c r="D3" s="54" t="s">
        <v>32</v>
      </c>
      <c r="E3" s="54" t="s">
        <v>33</v>
      </c>
      <c r="F3" s="55" t="s">
        <v>34</v>
      </c>
      <c r="G3" s="54" t="s">
        <v>35</v>
      </c>
      <c r="H3" s="6"/>
      <c r="K3" s="65"/>
      <c r="L3" s="65"/>
      <c r="M3" s="65"/>
      <c r="N3" s="65"/>
      <c r="O3" s="65"/>
      <c r="P3" s="65"/>
    </row>
    <row r="4" ht="20" customHeight="1" spans="1:16">
      <c r="A4" s="7"/>
      <c r="B4" s="8" t="s">
        <v>7</v>
      </c>
      <c r="C4" s="9">
        <f>(C8+C11+C14+C17+C20)/5</f>
        <v>13294.8302093441</v>
      </c>
      <c r="D4" s="9">
        <f>(D8+D11+D14+D17+D20)/5</f>
        <v>13243.4972834669</v>
      </c>
      <c r="E4" s="9">
        <f>(E8+E11+E14+E17+E20)/5</f>
        <v>13124.1993207276</v>
      </c>
      <c r="F4" s="9">
        <f>(F8+F11+F14+F17+F20)/5</f>
        <v>12486.2049238615</v>
      </c>
      <c r="G4" s="9">
        <f>(G8+G11+G14+G17+G20)/5</f>
        <v>12280.0461908333</v>
      </c>
      <c r="H4" s="6"/>
      <c r="K4" s="66"/>
      <c r="L4" s="66"/>
      <c r="M4" s="66"/>
      <c r="N4" s="66"/>
      <c r="O4" s="66"/>
      <c r="P4" s="66"/>
    </row>
    <row r="5" ht="20" customHeight="1" spans="1:16">
      <c r="A5" s="7"/>
      <c r="B5" s="8" t="s">
        <v>8</v>
      </c>
      <c r="C5" s="9">
        <v>8.3</v>
      </c>
      <c r="D5" s="9">
        <v>7.8</v>
      </c>
      <c r="E5" s="9">
        <v>6.8</v>
      </c>
      <c r="F5" s="9">
        <v>1.7</v>
      </c>
      <c r="G5" s="9"/>
      <c r="H5" s="6"/>
      <c r="K5" s="66"/>
      <c r="L5" s="66"/>
      <c r="M5" s="66"/>
      <c r="N5" s="62"/>
      <c r="O5" s="62"/>
      <c r="P5" s="62"/>
    </row>
    <row r="6" ht="20" customHeight="1" spans="1:16">
      <c r="A6" s="7"/>
      <c r="B6" s="8" t="s">
        <v>9</v>
      </c>
      <c r="C6" s="10" t="s">
        <v>36</v>
      </c>
      <c r="D6" s="10" t="s">
        <v>36</v>
      </c>
      <c r="E6" s="10" t="s">
        <v>36</v>
      </c>
      <c r="F6" s="10" t="s">
        <v>10</v>
      </c>
      <c r="G6" s="10"/>
      <c r="H6" s="6"/>
      <c r="K6" s="67"/>
      <c r="L6" s="67"/>
      <c r="M6" s="67"/>
      <c r="N6" s="67"/>
      <c r="O6" s="67"/>
      <c r="P6" s="67"/>
    </row>
    <row r="7" ht="20" customHeight="1" spans="1:16">
      <c r="A7" s="11"/>
      <c r="B7" s="12" t="s">
        <v>11</v>
      </c>
      <c r="C7" s="13">
        <v>1</v>
      </c>
      <c r="D7" s="13">
        <v>2</v>
      </c>
      <c r="E7" s="13">
        <v>3</v>
      </c>
      <c r="F7" s="13">
        <v>4</v>
      </c>
      <c r="G7" s="14">
        <v>5</v>
      </c>
      <c r="H7" s="6"/>
      <c r="K7" s="62"/>
      <c r="L7" s="62"/>
      <c r="M7" s="62"/>
      <c r="N7" s="68"/>
      <c r="O7" s="68"/>
      <c r="P7" s="68"/>
    </row>
    <row r="8" ht="20" customHeight="1" spans="1:16">
      <c r="A8" s="15" t="s">
        <v>37</v>
      </c>
      <c r="B8" s="16" t="s">
        <v>13</v>
      </c>
      <c r="C8" s="17">
        <v>14371.9</v>
      </c>
      <c r="D8" s="17">
        <v>14164.483744076</v>
      </c>
      <c r="E8" s="17">
        <v>13922.0613915876</v>
      </c>
      <c r="F8" s="17">
        <v>13352.6</v>
      </c>
      <c r="G8" s="56">
        <v>12995.7113382568</v>
      </c>
      <c r="H8" s="6"/>
      <c r="K8" s="69"/>
      <c r="L8" s="69"/>
      <c r="M8" s="69"/>
      <c r="N8" s="69"/>
      <c r="O8" s="69"/>
      <c r="P8" s="69"/>
    </row>
    <row r="9" ht="20" customHeight="1" spans="1:16">
      <c r="A9" s="7"/>
      <c r="B9" s="8" t="s">
        <v>8</v>
      </c>
      <c r="C9" s="18">
        <v>10.6</v>
      </c>
      <c r="D9" s="18">
        <v>8.99361899763752</v>
      </c>
      <c r="E9" s="18">
        <v>7.1282146524434</v>
      </c>
      <c r="F9" s="18">
        <v>2.7</v>
      </c>
      <c r="G9" s="19">
        <v>0</v>
      </c>
      <c r="H9" s="6"/>
      <c r="K9" s="70"/>
      <c r="L9" s="70"/>
      <c r="M9" s="70"/>
      <c r="N9" s="70"/>
      <c r="O9" s="70"/>
      <c r="P9" s="70"/>
    </row>
    <row r="10" ht="20" customHeight="1" spans="1:16">
      <c r="A10" s="11"/>
      <c r="B10" s="12" t="s">
        <v>11</v>
      </c>
      <c r="C10" s="57">
        <v>1</v>
      </c>
      <c r="D10" s="57">
        <v>2</v>
      </c>
      <c r="E10" s="57">
        <v>3</v>
      </c>
      <c r="F10" s="57">
        <v>8</v>
      </c>
      <c r="G10" s="57">
        <v>13</v>
      </c>
      <c r="H10" s="6"/>
      <c r="K10" s="71"/>
      <c r="L10" s="71"/>
      <c r="M10" s="71"/>
      <c r="N10" s="71"/>
      <c r="O10" s="71"/>
      <c r="P10" s="71"/>
    </row>
    <row r="11" ht="20" customHeight="1" spans="1:16">
      <c r="A11" s="27" t="s">
        <v>38</v>
      </c>
      <c r="B11" s="16" t="s">
        <v>13</v>
      </c>
      <c r="C11" s="58">
        <v>12047.9139827668</v>
      </c>
      <c r="D11" s="58">
        <v>11473.9214356332</v>
      </c>
      <c r="E11" s="58">
        <v>11426.6862087282</v>
      </c>
      <c r="F11" s="58">
        <v>10503.7063770535</v>
      </c>
      <c r="G11" s="58">
        <v>10042.3</v>
      </c>
      <c r="H11" s="6"/>
      <c r="K11" s="72"/>
      <c r="L11" s="72"/>
      <c r="M11" s="72"/>
      <c r="N11" s="72"/>
      <c r="O11" s="72"/>
      <c r="P11" s="72"/>
    </row>
    <row r="12" ht="20" customHeight="1" spans="1:16">
      <c r="A12" s="7"/>
      <c r="B12" s="8" t="s">
        <v>8</v>
      </c>
      <c r="C12" s="25">
        <v>19.9</v>
      </c>
      <c r="D12" s="25">
        <v>14.3</v>
      </c>
      <c r="E12" s="25">
        <v>13.8</v>
      </c>
      <c r="F12" s="25">
        <v>4.6</v>
      </c>
      <c r="G12" s="25">
        <v>0</v>
      </c>
      <c r="H12" s="6"/>
      <c r="K12" s="72"/>
      <c r="L12" s="72"/>
      <c r="M12" s="72"/>
      <c r="N12" s="72"/>
      <c r="O12" s="72"/>
      <c r="P12" s="72"/>
    </row>
    <row r="13" ht="20" customHeight="1" spans="1:16">
      <c r="A13" s="11"/>
      <c r="B13" s="12" t="s">
        <v>11</v>
      </c>
      <c r="C13" s="26" t="s">
        <v>39</v>
      </c>
      <c r="D13" s="26" t="s">
        <v>40</v>
      </c>
      <c r="E13" s="26" t="s">
        <v>41</v>
      </c>
      <c r="F13" s="26" t="s">
        <v>42</v>
      </c>
      <c r="G13" s="26" t="s">
        <v>43</v>
      </c>
      <c r="H13" s="6"/>
      <c r="K13" s="73"/>
      <c r="L13" s="73"/>
      <c r="M13" s="73"/>
      <c r="N13" s="73"/>
      <c r="O13" s="73"/>
      <c r="P13" s="73"/>
    </row>
    <row r="14" ht="20" customHeight="1" spans="1:16">
      <c r="A14" s="27" t="s">
        <v>44</v>
      </c>
      <c r="B14" s="16" t="s">
        <v>13</v>
      </c>
      <c r="C14" s="59">
        <v>15295.4</v>
      </c>
      <c r="D14" s="59">
        <v>15930</v>
      </c>
      <c r="E14" s="59">
        <v>15470.5</v>
      </c>
      <c r="F14" s="59">
        <v>14431.1</v>
      </c>
      <c r="G14" s="59">
        <v>14748.4</v>
      </c>
      <c r="H14" s="6"/>
      <c r="K14" s="74"/>
      <c r="L14" s="74"/>
      <c r="M14" s="74"/>
      <c r="N14" s="74"/>
      <c r="O14" s="75"/>
      <c r="P14" s="75"/>
    </row>
    <row r="15" ht="20" customHeight="1" spans="1:16">
      <c r="A15" s="7"/>
      <c r="B15" s="8" t="s">
        <v>8</v>
      </c>
      <c r="C15" s="29">
        <v>3.7</v>
      </c>
      <c r="D15" s="29">
        <v>8</v>
      </c>
      <c r="E15" s="29">
        <v>4.9</v>
      </c>
      <c r="F15" s="29">
        <v>-2.2</v>
      </c>
      <c r="G15" s="30"/>
      <c r="H15" s="6"/>
      <c r="K15" s="74"/>
      <c r="L15" s="74"/>
      <c r="M15" s="74"/>
      <c r="N15" s="74"/>
      <c r="O15" s="75"/>
      <c r="P15" s="75"/>
    </row>
    <row r="16" ht="20" customHeight="1" spans="1:16">
      <c r="A16" s="11"/>
      <c r="B16" s="12" t="s">
        <v>11</v>
      </c>
      <c r="C16" s="34">
        <v>6</v>
      </c>
      <c r="D16" s="34">
        <v>3</v>
      </c>
      <c r="E16" s="34">
        <v>5</v>
      </c>
      <c r="F16" s="34">
        <v>13</v>
      </c>
      <c r="G16" s="34">
        <v>10</v>
      </c>
      <c r="H16" s="6"/>
      <c r="K16" s="68"/>
      <c r="L16" s="68"/>
      <c r="M16" s="68"/>
      <c r="N16" s="68"/>
      <c r="O16" s="68"/>
      <c r="P16" s="68"/>
    </row>
    <row r="17" ht="20" customHeight="1" spans="1:16">
      <c r="A17" s="27" t="s">
        <v>45</v>
      </c>
      <c r="B17" s="16" t="s">
        <v>13</v>
      </c>
      <c r="C17" s="60">
        <v>12924.7255813954</v>
      </c>
      <c r="D17" s="60">
        <v>12570.6418604651</v>
      </c>
      <c r="E17" s="60">
        <v>12593.3395348837</v>
      </c>
      <c r="F17" s="60">
        <v>12836.7875968992</v>
      </c>
      <c r="G17" s="60">
        <v>12412.6497579146</v>
      </c>
      <c r="H17" s="6"/>
      <c r="K17" s="76"/>
      <c r="L17" s="76"/>
      <c r="M17" s="76"/>
      <c r="N17" s="76"/>
      <c r="O17" s="76"/>
      <c r="P17" s="76"/>
    </row>
    <row r="18" ht="20" customHeight="1" spans="1:16">
      <c r="A18" s="7"/>
      <c r="B18" s="8" t="s">
        <v>8</v>
      </c>
      <c r="C18" s="33">
        <v>4.12585261263032</v>
      </c>
      <c r="D18" s="33">
        <v>1.27323735933742</v>
      </c>
      <c r="E18" s="33">
        <v>1.45609731147156</v>
      </c>
      <c r="F18" s="33">
        <v>3.41739520244932</v>
      </c>
      <c r="G18" s="33"/>
      <c r="H18" s="6"/>
      <c r="K18" s="75"/>
      <c r="L18" s="75"/>
      <c r="M18" s="75"/>
      <c r="N18" s="75"/>
      <c r="O18" s="75"/>
      <c r="P18" s="75"/>
    </row>
    <row r="19" ht="20" customHeight="1" spans="1:16">
      <c r="A19" s="11"/>
      <c r="B19" s="12" t="s">
        <v>11</v>
      </c>
      <c r="C19" s="34">
        <v>4</v>
      </c>
      <c r="D19" s="34">
        <v>11</v>
      </c>
      <c r="E19" s="34">
        <v>10</v>
      </c>
      <c r="F19" s="34">
        <v>6</v>
      </c>
      <c r="G19" s="34">
        <v>14</v>
      </c>
      <c r="H19" s="6"/>
      <c r="K19" s="68"/>
      <c r="L19" s="68"/>
      <c r="M19" s="68"/>
      <c r="N19" s="68"/>
      <c r="O19" s="68"/>
      <c r="P19" s="68"/>
    </row>
    <row r="20" ht="20" customHeight="1" spans="1:16">
      <c r="A20" s="27" t="s">
        <v>15</v>
      </c>
      <c r="B20" s="16" t="s">
        <v>13</v>
      </c>
      <c r="C20" s="61">
        <v>11834.2114825581</v>
      </c>
      <c r="D20" s="61">
        <v>12078.4393771603</v>
      </c>
      <c r="E20" s="61">
        <v>12208.4094684385</v>
      </c>
      <c r="F20" s="61">
        <v>11306.8306453548</v>
      </c>
      <c r="G20" s="61">
        <v>11201.1698579949</v>
      </c>
      <c r="H20" s="6"/>
      <c r="K20" s="77"/>
      <c r="L20" s="77"/>
      <c r="M20" s="77"/>
      <c r="N20" s="77"/>
      <c r="O20" s="77"/>
      <c r="P20" s="77"/>
    </row>
    <row r="21" ht="20" customHeight="1" spans="1:16">
      <c r="A21" s="7"/>
      <c r="B21" s="8" t="s">
        <v>8</v>
      </c>
      <c r="C21" s="33">
        <v>5.65156704691306</v>
      </c>
      <c r="D21" s="33">
        <v>7.83194550468501</v>
      </c>
      <c r="E21" s="33">
        <v>8.99227155032092</v>
      </c>
      <c r="F21" s="33">
        <v>0.943301357799537</v>
      </c>
      <c r="G21" s="33"/>
      <c r="H21" s="6"/>
      <c r="K21" s="75"/>
      <c r="L21" s="75"/>
      <c r="M21" s="75"/>
      <c r="N21" s="75"/>
      <c r="O21" s="75"/>
      <c r="P21" s="75"/>
    </row>
    <row r="22" ht="20" customHeight="1" spans="1:16">
      <c r="A22" s="11"/>
      <c r="B22" s="12" t="s">
        <v>11</v>
      </c>
      <c r="C22" s="34">
        <v>6</v>
      </c>
      <c r="D22" s="34">
        <v>3</v>
      </c>
      <c r="E22" s="34">
        <v>2</v>
      </c>
      <c r="F22" s="34">
        <v>13</v>
      </c>
      <c r="G22" s="34">
        <v>15</v>
      </c>
      <c r="H22" s="6"/>
      <c r="K22" s="68"/>
      <c r="L22" s="68"/>
      <c r="M22" s="68"/>
      <c r="N22" s="68"/>
      <c r="O22" s="68"/>
      <c r="P22" s="68"/>
    </row>
    <row r="23" ht="26" customHeight="1" spans="1:18">
      <c r="A23" s="37" t="s">
        <v>20</v>
      </c>
      <c r="B23" s="37"/>
      <c r="C23" s="37"/>
      <c r="D23" s="37"/>
      <c r="E23" s="37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78"/>
    </row>
    <row r="24" spans="1:18">
      <c r="A24" s="63"/>
      <c r="B24" s="64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79"/>
    </row>
    <row r="25" spans="1:18">
      <c r="A25" s="63"/>
      <c r="B25" s="64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8"/>
    </row>
  </sheetData>
  <mergeCells count="8">
    <mergeCell ref="A1:I1"/>
    <mergeCell ref="A23:E23"/>
    <mergeCell ref="A3:A7"/>
    <mergeCell ref="A8:A10"/>
    <mergeCell ref="A11:A13"/>
    <mergeCell ref="A14:A16"/>
    <mergeCell ref="A17:A19"/>
    <mergeCell ref="A20:A22"/>
  </mergeCells>
  <pageMargins left="0.75" right="0.75" top="1" bottom="1" header="0.5" footer="0.5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workbookViewId="0">
      <selection activeCell="I10" sqref="I10"/>
    </sheetView>
  </sheetViews>
  <sheetFormatPr defaultColWidth="8.88888888888889" defaultRowHeight="14.4"/>
  <cols>
    <col min="1" max="1" width="18.5555555555556" customWidth="1"/>
    <col min="2" max="2" width="12" customWidth="1"/>
    <col min="3" max="5" width="11.7777777777778" customWidth="1"/>
    <col min="6" max="6" width="15" customWidth="1"/>
    <col min="7" max="10" width="11.7777777777778" customWidth="1"/>
    <col min="11" max="14" width="9.66666666666667"/>
  </cols>
  <sheetData>
    <row r="1" ht="24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38"/>
      <c r="L1" s="38"/>
      <c r="M1" s="38"/>
      <c r="N1" s="38"/>
      <c r="O1" s="38"/>
      <c r="P1" s="38"/>
      <c r="Q1" s="38"/>
      <c r="R1" s="38"/>
    </row>
    <row r="2" ht="15.15" spans="1:16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2" customHeight="1" spans="1:12">
      <c r="A3" s="3" t="s">
        <v>2</v>
      </c>
      <c r="B3" s="4" t="s">
        <v>3</v>
      </c>
      <c r="C3" s="4" t="s">
        <v>47</v>
      </c>
      <c r="D3" s="4" t="s">
        <v>48</v>
      </c>
      <c r="E3" s="4" t="s">
        <v>49</v>
      </c>
      <c r="F3" s="5" t="s">
        <v>35</v>
      </c>
      <c r="G3" s="6"/>
      <c r="H3" s="6"/>
      <c r="I3" s="6"/>
      <c r="J3" s="6"/>
      <c r="K3" s="39"/>
      <c r="L3" s="39"/>
    </row>
    <row r="4" ht="19" customHeight="1" spans="1:12">
      <c r="A4" s="7"/>
      <c r="B4" s="8" t="s">
        <v>7</v>
      </c>
      <c r="C4" s="9">
        <f>(C8+C11+C14+C17+C20)/5</f>
        <v>13346.7711881775</v>
      </c>
      <c r="D4" s="9">
        <f>(D8+D11+D14+D17+D20)/5</f>
        <v>12779.159513865</v>
      </c>
      <c r="E4" s="9">
        <f>(E8+E11+E14+E17+E20)/5</f>
        <v>12517.9794169422</v>
      </c>
      <c r="F4" s="9">
        <f>(F8+F11+F14+F17+F20)/5</f>
        <v>11985.2578578719</v>
      </c>
      <c r="K4" s="40"/>
      <c r="L4" s="40"/>
    </row>
    <row r="5" ht="19" customHeight="1" spans="1:12">
      <c r="A5" s="7"/>
      <c r="B5" s="8" t="s">
        <v>8</v>
      </c>
      <c r="C5" s="9">
        <v>11.4</v>
      </c>
      <c r="D5" s="9">
        <v>6.6</v>
      </c>
      <c r="E5" s="9">
        <v>4.4</v>
      </c>
      <c r="F5" s="9">
        <v>0</v>
      </c>
      <c r="K5" s="40"/>
      <c r="L5" s="41"/>
    </row>
    <row r="6" ht="19" customHeight="1" spans="1:12">
      <c r="A6" s="7"/>
      <c r="B6" s="8" t="s">
        <v>9</v>
      </c>
      <c r="C6" s="10" t="s">
        <v>36</v>
      </c>
      <c r="D6" s="10" t="s">
        <v>10</v>
      </c>
      <c r="E6" s="10" t="s">
        <v>10</v>
      </c>
      <c r="F6" s="10" t="s">
        <v>50</v>
      </c>
      <c r="K6" s="42"/>
      <c r="L6" s="42"/>
    </row>
    <row r="7" ht="19" customHeight="1" spans="1:12">
      <c r="A7" s="11"/>
      <c r="B7" s="12" t="s">
        <v>11</v>
      </c>
      <c r="C7" s="13">
        <v>1</v>
      </c>
      <c r="D7" s="13">
        <v>2</v>
      </c>
      <c r="E7" s="13">
        <v>3</v>
      </c>
      <c r="F7" s="14">
        <v>4</v>
      </c>
      <c r="K7" s="41"/>
      <c r="L7" s="43"/>
    </row>
    <row r="8" ht="19" customHeight="1" spans="1:12">
      <c r="A8" s="15" t="s">
        <v>37</v>
      </c>
      <c r="B8" s="16" t="s">
        <v>13</v>
      </c>
      <c r="C8" s="17">
        <v>13970.4690495763</v>
      </c>
      <c r="D8" s="17">
        <v>13149.5</v>
      </c>
      <c r="E8" s="17">
        <v>13006.8</v>
      </c>
      <c r="F8" s="17">
        <v>12720.5847824327</v>
      </c>
      <c r="K8" s="44"/>
      <c r="L8" s="44"/>
    </row>
    <row r="9" ht="19" customHeight="1" spans="1:12">
      <c r="A9" s="7"/>
      <c r="B9" s="8" t="s">
        <v>8</v>
      </c>
      <c r="C9" s="18">
        <v>9.825551071304</v>
      </c>
      <c r="D9" s="18">
        <v>3.37136635902145</v>
      </c>
      <c r="E9" s="18">
        <v>2.3</v>
      </c>
      <c r="F9" s="19">
        <v>0</v>
      </c>
      <c r="K9" s="45"/>
      <c r="L9" s="45"/>
    </row>
    <row r="10" ht="19" customHeight="1" spans="1:12">
      <c r="A10" s="20"/>
      <c r="B10" s="21" t="s">
        <v>11</v>
      </c>
      <c r="C10" s="22">
        <v>1</v>
      </c>
      <c r="D10" s="22">
        <v>6</v>
      </c>
      <c r="E10" s="22">
        <v>9</v>
      </c>
      <c r="F10" s="22">
        <v>11</v>
      </c>
      <c r="K10" s="46"/>
      <c r="L10" s="46"/>
    </row>
    <row r="11" ht="19" customHeight="1" spans="1:12">
      <c r="A11" s="3" t="s">
        <v>38</v>
      </c>
      <c r="B11" s="23" t="s">
        <v>13</v>
      </c>
      <c r="C11" s="24">
        <v>12735.24783347</v>
      </c>
      <c r="D11" s="24">
        <v>10580.7227333085</v>
      </c>
      <c r="E11" s="24">
        <v>10918.0944609779</v>
      </c>
      <c r="F11" s="24">
        <v>11601.904506927</v>
      </c>
      <c r="K11" s="44"/>
      <c r="L11" s="44"/>
    </row>
    <row r="12" ht="19" customHeight="1" spans="1:12">
      <c r="A12" s="7"/>
      <c r="B12" s="8" t="s">
        <v>8</v>
      </c>
      <c r="C12" s="25">
        <v>9.76863990785992</v>
      </c>
      <c r="D12" s="25">
        <v>-8.80181062318648</v>
      </c>
      <c r="E12" s="25">
        <v>-5.89390995459445</v>
      </c>
      <c r="F12" s="25">
        <v>0</v>
      </c>
      <c r="K12" s="44"/>
      <c r="L12" s="44"/>
    </row>
    <row r="13" ht="19" customHeight="1" spans="1:12">
      <c r="A13" s="11"/>
      <c r="B13" s="12" t="s">
        <v>11</v>
      </c>
      <c r="C13" s="26" t="s">
        <v>39</v>
      </c>
      <c r="D13" s="26" t="s">
        <v>42</v>
      </c>
      <c r="E13" s="26" t="s">
        <v>51</v>
      </c>
      <c r="F13" s="26" t="s">
        <v>52</v>
      </c>
      <c r="K13" s="47"/>
      <c r="L13" s="47"/>
    </row>
    <row r="14" ht="19" customHeight="1" spans="1:12">
      <c r="A14" s="27" t="s">
        <v>44</v>
      </c>
      <c r="B14" s="16" t="s">
        <v>13</v>
      </c>
      <c r="C14" s="28">
        <v>13523</v>
      </c>
      <c r="D14" s="28">
        <v>14256</v>
      </c>
      <c r="E14" s="28">
        <v>13588.6</v>
      </c>
      <c r="F14" s="28">
        <v>13260.4</v>
      </c>
      <c r="K14" s="48"/>
      <c r="L14" s="48"/>
    </row>
    <row r="15" ht="19" customHeight="1" spans="1:12">
      <c r="A15" s="7"/>
      <c r="B15" s="8" t="s">
        <v>8</v>
      </c>
      <c r="C15" s="29">
        <v>2</v>
      </c>
      <c r="D15" s="29">
        <v>7.5</v>
      </c>
      <c r="E15" s="29">
        <v>2.5</v>
      </c>
      <c r="F15" s="30">
        <v>0</v>
      </c>
      <c r="K15" s="49"/>
      <c r="L15" s="49"/>
    </row>
    <row r="16" ht="19" customHeight="1" spans="1:12">
      <c r="A16" s="20"/>
      <c r="B16" s="21" t="s">
        <v>11</v>
      </c>
      <c r="C16" s="31">
        <v>8</v>
      </c>
      <c r="D16" s="31">
        <v>4</v>
      </c>
      <c r="E16" s="31">
        <v>6</v>
      </c>
      <c r="F16" s="31">
        <v>11</v>
      </c>
      <c r="K16" s="43"/>
      <c r="L16" s="43"/>
    </row>
    <row r="17" ht="19" customHeight="1" spans="1:12">
      <c r="A17" s="3" t="s">
        <v>45</v>
      </c>
      <c r="B17" s="23" t="s">
        <v>13</v>
      </c>
      <c r="C17" s="32">
        <v>13051.8325581395</v>
      </c>
      <c r="D17" s="32">
        <v>12391.8139534884</v>
      </c>
      <c r="E17" s="32">
        <v>12153.6</v>
      </c>
      <c r="F17" s="32">
        <v>10894.7</v>
      </c>
      <c r="K17" s="50"/>
      <c r="L17" s="50"/>
    </row>
    <row r="18" ht="19" customHeight="1" spans="1:12">
      <c r="A18" s="7"/>
      <c r="B18" s="8" t="s">
        <v>8</v>
      </c>
      <c r="C18" s="33">
        <v>19.8</v>
      </c>
      <c r="D18" s="33">
        <v>13.7</v>
      </c>
      <c r="E18" s="33">
        <v>11.6</v>
      </c>
      <c r="F18" s="33">
        <v>0</v>
      </c>
      <c r="K18" s="51"/>
      <c r="L18" s="51"/>
    </row>
    <row r="19" ht="19" customHeight="1" spans="1:12">
      <c r="A19" s="11"/>
      <c r="B19" s="12" t="s">
        <v>11</v>
      </c>
      <c r="C19" s="34">
        <v>1</v>
      </c>
      <c r="D19" s="34">
        <v>6</v>
      </c>
      <c r="E19" s="34">
        <v>8</v>
      </c>
      <c r="F19" s="34">
        <v>14</v>
      </c>
      <c r="K19" s="43"/>
      <c r="L19" s="43"/>
    </row>
    <row r="20" ht="19" customHeight="1" spans="1:12">
      <c r="A20" s="27" t="s">
        <v>53</v>
      </c>
      <c r="B20" s="16" t="s">
        <v>13</v>
      </c>
      <c r="C20" s="35">
        <v>13453.3064997018</v>
      </c>
      <c r="D20" s="35">
        <v>13517.7608825283</v>
      </c>
      <c r="E20" s="35">
        <v>12922.8026237329</v>
      </c>
      <c r="F20" s="35">
        <v>11448.7</v>
      </c>
      <c r="K20" s="51"/>
      <c r="L20" s="51"/>
    </row>
    <row r="21" ht="19" customHeight="1" spans="1:12">
      <c r="A21" s="7"/>
      <c r="B21" s="8" t="s">
        <v>8</v>
      </c>
      <c r="C21" s="33">
        <v>17.5</v>
      </c>
      <c r="D21" s="33">
        <v>18</v>
      </c>
      <c r="E21" s="33">
        <v>12.9</v>
      </c>
      <c r="F21" s="33">
        <v>0</v>
      </c>
      <c r="K21" s="51"/>
      <c r="L21" s="51"/>
    </row>
    <row r="22" ht="19" customHeight="1" spans="1:12">
      <c r="A22" s="11"/>
      <c r="B22" s="12" t="s">
        <v>11</v>
      </c>
      <c r="C22" s="36">
        <v>3</v>
      </c>
      <c r="D22" s="36">
        <v>1</v>
      </c>
      <c r="E22" s="36">
        <v>7</v>
      </c>
      <c r="F22" s="36">
        <v>14</v>
      </c>
      <c r="K22" s="52"/>
      <c r="L22" s="52"/>
    </row>
    <row r="23" ht="25" customHeight="1" spans="1:16">
      <c r="A23" s="37" t="s">
        <v>20</v>
      </c>
      <c r="B23" s="37"/>
      <c r="C23" s="37"/>
      <c r="D23" s="37"/>
      <c r="E23" s="37"/>
      <c r="O23" s="6"/>
      <c r="P23" s="6"/>
    </row>
  </sheetData>
  <mergeCells count="8">
    <mergeCell ref="A1:J1"/>
    <mergeCell ref="A23:E23"/>
    <mergeCell ref="A3:A7"/>
    <mergeCell ref="A8:A10"/>
    <mergeCell ref="A11:A13"/>
    <mergeCell ref="A14:A16"/>
    <mergeCell ref="A17:A19"/>
    <mergeCell ref="A20:A22"/>
  </mergeCells>
  <pageMargins left="0.75" right="0.75" top="1" bottom="1" header="0.5" footer="0.5"/>
  <pageSetup paperSize="9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3F8FC9E7-9E3E-4D00-BC07-C2C84DFACBCF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DC3875BF-13D6-4817-9B69-0B22B651B2C7}">
  <ds:schemaRefs/>
</ds:datastoreItem>
</file>

<file path=customXml/itemProps4.xml><?xml version="1.0" encoding="utf-8"?>
<ds:datastoreItem xmlns:ds="http://schemas.openxmlformats.org/officeDocument/2006/customXml" ds:itemID="{9F91F69C-6E8C-4246-BC25-297BFDC75D90}">
  <ds:schemaRefs/>
</ds:datastoreItem>
</file>

<file path=customXml/itemProps5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早熟</vt:lpstr>
      <vt:lpstr>中早熟</vt:lpstr>
      <vt:lpstr>中熟</vt:lpstr>
      <vt:lpstr>中晚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2006-09-13T19:21:00Z</dcterms:created>
  <cp:lastPrinted>2022-01-07T08:43:00Z</cp:lastPrinted>
  <dcterms:modified xsi:type="dcterms:W3CDTF">2023-03-01T02:28:27Z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11E49E05CC3F4FB7AE7EB2309EE5278C</vt:lpwstr>
  </property>
</Properties>
</file>